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استخدام مقام لتمويل التقييط" sheetId="1" r:id="rId1"/>
  </sheets>
  <calcPr calcId="124519"/>
</workbook>
</file>

<file path=xl/calcChain.xml><?xml version="1.0" encoding="utf-8"?>
<calcChain xmlns="http://schemas.openxmlformats.org/spreadsheetml/2006/main">
  <c r="K22" i="1"/>
  <c r="K21"/>
  <c r="K20"/>
  <c r="K19"/>
  <c r="K18"/>
  <c r="K10"/>
  <c r="K9"/>
  <c r="K8"/>
  <c r="K7"/>
  <c r="K6"/>
  <c r="K17"/>
  <c r="K5"/>
  <c r="C18"/>
  <c r="H18"/>
  <c r="D23"/>
  <c r="D11"/>
  <c r="H6"/>
  <c r="K23" l="1"/>
  <c r="K11"/>
  <c r="J11"/>
  <c r="J23"/>
  <c r="C6" l="1"/>
  <c r="C22" l="1"/>
  <c r="E22" s="1"/>
  <c r="F22" s="1"/>
  <c r="C10"/>
  <c r="E10" s="1"/>
  <c r="F10" s="1"/>
  <c r="C7"/>
  <c r="E7" s="1"/>
  <c r="F7" s="1"/>
  <c r="C9"/>
  <c r="E9" s="1"/>
  <c r="F9" s="1"/>
  <c r="C19"/>
  <c r="E19" s="1"/>
  <c r="F19" s="1"/>
  <c r="C21"/>
  <c r="E21" s="1"/>
  <c r="F21" s="1"/>
  <c r="E18"/>
  <c r="E6"/>
  <c r="C8"/>
  <c r="E8" s="1"/>
  <c r="F8" s="1"/>
  <c r="C20"/>
  <c r="E20" s="1"/>
  <c r="F20" s="1"/>
  <c r="G19" l="1"/>
  <c r="H19" s="1"/>
  <c r="G20" s="1"/>
  <c r="H20" s="1"/>
  <c r="G21" s="1"/>
  <c r="H21" s="1"/>
  <c r="G23" s="1"/>
  <c r="H24" s="1"/>
  <c r="G7"/>
  <c r="H7" s="1"/>
  <c r="G8" s="1"/>
  <c r="H8" s="1"/>
  <c r="G9" s="1"/>
  <c r="H9" s="1"/>
  <c r="G11" s="1"/>
  <c r="H12" s="1"/>
  <c r="F6"/>
  <c r="F11" s="1"/>
  <c r="E11"/>
  <c r="F18"/>
  <c r="F23" s="1"/>
  <c r="E23"/>
</calcChain>
</file>

<file path=xl/sharedStrings.xml><?xml version="1.0" encoding="utf-8"?>
<sst xmlns="http://schemas.openxmlformats.org/spreadsheetml/2006/main" count="24" uniqueCount="14">
  <si>
    <t>مقام</t>
  </si>
  <si>
    <t>التدفقات النقدية</t>
  </si>
  <si>
    <t>العائد الناجم من الاستثمار</t>
  </si>
  <si>
    <t>المبالغ المعاد استثمارها</t>
  </si>
  <si>
    <t>الخيار الاول</t>
  </si>
  <si>
    <t>مقدم جدية</t>
  </si>
  <si>
    <t>IRR</t>
  </si>
  <si>
    <t>ROI</t>
  </si>
  <si>
    <t>السنة</t>
  </si>
  <si>
    <t>الخيار الثاني</t>
  </si>
  <si>
    <t>التكلفة</t>
  </si>
  <si>
    <t>تم حسم مقدم الجدية من التكلفة</t>
  </si>
  <si>
    <t>عدل الخلايا الصفراء إذا رغبت بالتعديل</t>
  </si>
  <si>
    <t xml:space="preserve"> المتاجرة بالاصول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</si>
</sst>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000"/>
    <numFmt numFmtId="166" formatCode="0.0000000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2" borderId="1" xfId="0" applyFill="1" applyBorder="1"/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10" fontId="0" fillId="0" borderId="0" xfId="1" applyNumberFormat="1" applyFont="1" applyBorder="1" applyAlignment="1">
      <alignment horizontal="center" vertical="center"/>
    </xf>
    <xf numFmtId="10" fontId="0" fillId="0" borderId="0" xfId="0" applyNumberFormat="1" applyBorder="1"/>
    <xf numFmtId="0" fontId="0" fillId="0" borderId="3" xfId="0" applyBorder="1"/>
    <xf numFmtId="164" fontId="0" fillId="0" borderId="1" xfId="0" applyNumberFormat="1" applyBorder="1"/>
    <xf numFmtId="164" fontId="0" fillId="0" borderId="0" xfId="0" applyNumberFormat="1"/>
    <xf numFmtId="165" fontId="0" fillId="0" borderId="1" xfId="0" applyNumberFormat="1" applyBorder="1"/>
    <xf numFmtId="165" fontId="0" fillId="0" borderId="1" xfId="0" applyNumberFormat="1" applyFill="1" applyBorder="1"/>
    <xf numFmtId="166" fontId="0" fillId="0" borderId="1" xfId="0" applyNumberFormat="1" applyBorder="1"/>
    <xf numFmtId="0" fontId="0" fillId="0" borderId="0" xfId="0" applyAlignment="1">
      <alignment vertical="center"/>
    </xf>
    <xf numFmtId="166" fontId="0" fillId="0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2" borderId="1" xfId="0" applyFont="1" applyFill="1" applyBorder="1"/>
    <xf numFmtId="0" fontId="0" fillId="2" borderId="2" xfId="0" applyFill="1" applyBorder="1"/>
    <xf numFmtId="0" fontId="0" fillId="2" borderId="0" xfId="0" applyFill="1"/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O6" sqref="O6"/>
    </sheetView>
  </sheetViews>
  <sheetFormatPr defaultRowHeight="14.25"/>
  <cols>
    <col min="1" max="1" width="1.25" style="1" customWidth="1"/>
    <col min="2" max="2" width="4.875" bestFit="1" customWidth="1"/>
    <col min="3" max="3" width="9.375" bestFit="1" customWidth="1"/>
    <col min="4" max="4" width="9.625" bestFit="1" customWidth="1"/>
    <col min="5" max="5" width="13.5" bestFit="1" customWidth="1"/>
    <col min="6" max="6" width="15.875" bestFit="1" customWidth="1"/>
    <col min="7" max="8" width="9.375" bestFit="1" customWidth="1"/>
    <col min="9" max="9" width="9" style="1" customWidth="1"/>
  </cols>
  <sheetData>
    <row r="1" spans="2:12" s="1" customFormat="1" ht="15" thickBot="1">
      <c r="E1" s="27"/>
      <c r="F1" s="27"/>
      <c r="G1" s="27" t="s">
        <v>12</v>
      </c>
      <c r="H1" s="27"/>
    </row>
    <row r="2" spans="2:12" s="1" customFormat="1" ht="15" thickBot="1">
      <c r="B2" s="26">
        <v>4500</v>
      </c>
      <c r="C2" s="13" t="s">
        <v>10</v>
      </c>
    </row>
    <row r="3" spans="2:12" s="1" customFormat="1" ht="14.25" customHeight="1" thickBot="1">
      <c r="B3" s="26">
        <v>280</v>
      </c>
      <c r="C3" s="13" t="s">
        <v>5</v>
      </c>
    </row>
    <row r="4" spans="2:12" ht="14.25" customHeight="1">
      <c r="H4" s="7" t="s">
        <v>4</v>
      </c>
      <c r="J4" s="21" t="s">
        <v>7</v>
      </c>
      <c r="K4" s="21" t="s">
        <v>6</v>
      </c>
    </row>
    <row r="5" spans="2:12" ht="14.25" customHeight="1">
      <c r="B5" s="21" t="s">
        <v>8</v>
      </c>
      <c r="C5" s="21" t="s">
        <v>0</v>
      </c>
      <c r="D5" s="21" t="s">
        <v>1</v>
      </c>
      <c r="E5" s="21" t="s">
        <v>13</v>
      </c>
      <c r="F5" s="22" t="s">
        <v>2</v>
      </c>
      <c r="G5" s="28" t="s">
        <v>3</v>
      </c>
      <c r="H5" s="29"/>
      <c r="J5" s="3"/>
      <c r="K5" s="3">
        <f>-B2+B3</f>
        <v>-4220</v>
      </c>
    </row>
    <row r="6" spans="2:12">
      <c r="B6" s="5">
        <v>1</v>
      </c>
      <c r="C6" s="18">
        <f>(D11/(B2-B3))^(1/6)</f>
        <v>1.0216954619889558</v>
      </c>
      <c r="D6" s="2">
        <v>960</v>
      </c>
      <c r="E6" s="16">
        <f>D6/C6</f>
        <v>939.61462658466553</v>
      </c>
      <c r="F6" s="18">
        <f>D6-E6</f>
        <v>20.38537341533447</v>
      </c>
      <c r="G6" s="14"/>
      <c r="H6" s="14">
        <f>D6</f>
        <v>960</v>
      </c>
      <c r="I6" s="6"/>
      <c r="J6" s="3"/>
      <c r="K6" s="3">
        <f>D6</f>
        <v>960</v>
      </c>
    </row>
    <row r="7" spans="2:12">
      <c r="B7" s="5">
        <v>2</v>
      </c>
      <c r="C7" s="18">
        <f>$C$6^B7</f>
        <v>1.0438616170488257</v>
      </c>
      <c r="D7" s="2">
        <v>960</v>
      </c>
      <c r="E7" s="16">
        <f>D7/C7</f>
        <v>919.66213176233384</v>
      </c>
      <c r="F7" s="18">
        <f t="shared" ref="F7:F10" si="0">D7-E7</f>
        <v>40.337868237666157</v>
      </c>
      <c r="G7" s="14">
        <f>H6*C6+E7</f>
        <v>1900.4897752717316</v>
      </c>
      <c r="H7" s="14">
        <f>C6*G7</f>
        <v>1941.7217789515385</v>
      </c>
      <c r="I7" s="6"/>
      <c r="J7" s="3"/>
      <c r="K7" s="3">
        <f t="shared" ref="K7:K10" si="1">D7</f>
        <v>960</v>
      </c>
    </row>
    <row r="8" spans="2:12">
      <c r="B8" s="5">
        <v>3</v>
      </c>
      <c r="C8" s="18">
        <f>$C$6^B8</f>
        <v>1.0665086770832384</v>
      </c>
      <c r="D8" s="2">
        <v>960</v>
      </c>
      <c r="E8" s="16">
        <f>D8/C8</f>
        <v>900.1333234582529</v>
      </c>
      <c r="F8" s="18">
        <f t="shared" si="0"/>
        <v>59.866676541747097</v>
      </c>
      <c r="G8" s="14">
        <f>H7+E8</f>
        <v>2841.8551024097915</v>
      </c>
      <c r="H8" s="14">
        <f>C6*G8</f>
        <v>2903.5104617622433</v>
      </c>
      <c r="I8" s="6"/>
      <c r="J8" s="3"/>
      <c r="K8" s="3">
        <f t="shared" si="1"/>
        <v>960</v>
      </c>
    </row>
    <row r="9" spans="2:12">
      <c r="B9" s="5">
        <v>4</v>
      </c>
      <c r="C9" s="18">
        <f>$C$6^B9</f>
        <v>1.0896470755477894</v>
      </c>
      <c r="D9" s="2">
        <v>960</v>
      </c>
      <c r="E9" s="16">
        <f>D9/C9</f>
        <v>881.01920478920852</v>
      </c>
      <c r="F9" s="18">
        <f t="shared" si="0"/>
        <v>78.980795210791484</v>
      </c>
      <c r="G9" s="14">
        <f>H8+E9</f>
        <v>3784.5296665514516</v>
      </c>
      <c r="H9" s="14">
        <f>C6*G9</f>
        <v>3866.6367860781938</v>
      </c>
      <c r="I9" s="6"/>
      <c r="J9" s="3"/>
      <c r="K9" s="3">
        <f t="shared" si="1"/>
        <v>960</v>
      </c>
    </row>
    <row r="10" spans="2:12">
      <c r="B10" s="5">
        <v>5</v>
      </c>
      <c r="C10" s="18">
        <f>$C$6^B10</f>
        <v>1.1132874722567132</v>
      </c>
      <c r="D10" s="2">
        <v>960</v>
      </c>
      <c r="E10" s="16">
        <f>D10/C10</f>
        <v>862.31096991867832</v>
      </c>
      <c r="F10" s="18">
        <f t="shared" si="0"/>
        <v>97.689030081321675</v>
      </c>
      <c r="G10" s="3"/>
      <c r="H10" s="3"/>
      <c r="I10" s="6"/>
      <c r="J10" s="3"/>
      <c r="K10" s="3">
        <f t="shared" si="1"/>
        <v>960</v>
      </c>
    </row>
    <row r="11" spans="2:12">
      <c r="B11" s="5"/>
      <c r="C11" s="18"/>
      <c r="D11" s="3">
        <f>SUM(D6:D10)</f>
        <v>4800</v>
      </c>
      <c r="E11" s="17">
        <f>SUM(E6:E10)</f>
        <v>4502.7402565131388</v>
      </c>
      <c r="F11" s="20">
        <f>SUM(F6:F10)</f>
        <v>297.25974348686088</v>
      </c>
      <c r="G11" s="14">
        <f>H9+E10</f>
        <v>4728.9477559968718</v>
      </c>
      <c r="H11" s="14"/>
      <c r="I11" s="6"/>
      <c r="J11" s="8">
        <f>(D11-B2)/(B2-B3)</f>
        <v>7.1090047393364927E-2</v>
      </c>
      <c r="K11" s="4">
        <f>IRR(K5:K10)</f>
        <v>4.4521761596498871E-2</v>
      </c>
    </row>
    <row r="12" spans="2:12" s="1" customFormat="1">
      <c r="B12" s="9"/>
      <c r="C12" s="6"/>
      <c r="D12" s="6"/>
      <c r="E12" s="10"/>
      <c r="F12" s="10"/>
      <c r="H12" s="15">
        <f>G11+B3</f>
        <v>5008.9477559968718</v>
      </c>
      <c r="I12" s="6"/>
      <c r="J12" s="11"/>
      <c r="K12" s="12"/>
    </row>
    <row r="13" spans="2:12" s="1" customFormat="1" ht="15" thickBot="1">
      <c r="B13" s="9"/>
      <c r="C13" s="6"/>
      <c r="D13" s="6"/>
      <c r="E13" s="10"/>
      <c r="F13" s="10"/>
      <c r="H13" s="15"/>
      <c r="I13" s="6"/>
      <c r="J13" s="11"/>
      <c r="K13" s="12"/>
    </row>
    <row r="14" spans="2:12" ht="14.25" customHeight="1" thickBot="1">
      <c r="B14" s="26">
        <v>4500</v>
      </c>
      <c r="C14" s="13" t="s">
        <v>10</v>
      </c>
    </row>
    <row r="15" spans="2:12" s="1" customFormat="1" ht="14.25" customHeight="1" thickBot="1">
      <c r="B15" s="26">
        <v>0</v>
      </c>
      <c r="C15" s="13" t="s">
        <v>5</v>
      </c>
      <c r="F15"/>
      <c r="H15"/>
      <c r="I15" s="6"/>
      <c r="J15" s="6"/>
      <c r="K15" s="6"/>
    </row>
    <row r="16" spans="2:12" s="1" customFormat="1" ht="14.25" customHeight="1">
      <c r="H16" s="7" t="s">
        <v>9</v>
      </c>
      <c r="I16" s="6"/>
      <c r="J16" s="21" t="s">
        <v>7</v>
      </c>
      <c r="K16" s="21" t="s">
        <v>6</v>
      </c>
      <c r="L16" s="6"/>
    </row>
    <row r="17" spans="2:11">
      <c r="B17" s="21" t="s">
        <v>8</v>
      </c>
      <c r="C17" s="21" t="s">
        <v>0</v>
      </c>
      <c r="D17" s="21" t="s">
        <v>1</v>
      </c>
      <c r="E17" s="21" t="s">
        <v>13</v>
      </c>
      <c r="F17" s="21" t="s">
        <v>2</v>
      </c>
      <c r="G17" s="23" t="s">
        <v>3</v>
      </c>
      <c r="H17" s="24"/>
      <c r="I17" s="6"/>
      <c r="J17" s="3"/>
      <c r="K17" s="3">
        <f>-B14</f>
        <v>-4500</v>
      </c>
    </row>
    <row r="18" spans="2:11">
      <c r="B18" s="5">
        <v>1</v>
      </c>
      <c r="C18" s="18">
        <f>(D23/(B14-B15))^(1/6)</f>
        <v>1.0177151706893666</v>
      </c>
      <c r="D18" s="25">
        <v>1000</v>
      </c>
      <c r="E18" s="16">
        <f>D18/C18</f>
        <v>982.59319385268975</v>
      </c>
      <c r="F18" s="18">
        <f t="shared" ref="F18:F22" si="2">D18-E18</f>
        <v>17.406806147310249</v>
      </c>
      <c r="G18" s="14"/>
      <c r="H18" s="14">
        <f>D18</f>
        <v>1000</v>
      </c>
      <c r="I18" s="6"/>
      <c r="J18" s="3"/>
      <c r="K18" s="3">
        <f t="shared" ref="K18:K22" si="3">D18</f>
        <v>1000</v>
      </c>
    </row>
    <row r="19" spans="2:11">
      <c r="B19" s="5">
        <v>2</v>
      </c>
      <c r="C19" s="18">
        <f>$C$18^B19</f>
        <v>1.0357441686512865</v>
      </c>
      <c r="D19" s="25">
        <v>1000</v>
      </c>
      <c r="E19" s="16">
        <f>D19/C19</f>
        <v>965.48938460562954</v>
      </c>
      <c r="F19" s="18">
        <f t="shared" si="2"/>
        <v>34.510615394370461</v>
      </c>
      <c r="G19" s="14">
        <f>H18*C18+E19</f>
        <v>1983.2045552949962</v>
      </c>
      <c r="H19" s="14">
        <f>C18*G19</f>
        <v>2018.3373625039765</v>
      </c>
      <c r="I19" s="6"/>
      <c r="J19" s="3"/>
      <c r="K19" s="3">
        <f t="shared" si="3"/>
        <v>1000</v>
      </c>
    </row>
    <row r="20" spans="2:11">
      <c r="B20" s="5">
        <v>3</v>
      </c>
      <c r="C20" s="18">
        <f>$C$18^B20</f>
        <v>1.0540925533894601</v>
      </c>
      <c r="D20" s="25">
        <v>1000</v>
      </c>
      <c r="E20" s="16">
        <f>D20/C20</f>
        <v>948.6832980505136</v>
      </c>
      <c r="F20" s="18">
        <f t="shared" si="2"/>
        <v>51.316701949486401</v>
      </c>
      <c r="G20" s="14">
        <f>H19+E20</f>
        <v>2967.02066055449</v>
      </c>
      <c r="H20" s="14">
        <f>C18*G20</f>
        <v>3019.5819379950899</v>
      </c>
      <c r="I20" s="6"/>
      <c r="J20" s="3"/>
      <c r="K20" s="3">
        <f t="shared" si="3"/>
        <v>1000</v>
      </c>
    </row>
    <row r="21" spans="2:11">
      <c r="B21" s="5">
        <v>4</v>
      </c>
      <c r="C21" s="18">
        <f>$C$18^B21</f>
        <v>1.0727659828951446</v>
      </c>
      <c r="D21" s="25">
        <v>1000</v>
      </c>
      <c r="E21" s="16">
        <f>D21/C21</f>
        <v>932.16975178615735</v>
      </c>
      <c r="F21" s="18">
        <f t="shared" si="2"/>
        <v>67.830248213842651</v>
      </c>
      <c r="G21" s="14">
        <f>H20+E21</f>
        <v>3951.7516897812475</v>
      </c>
      <c r="H21" s="14">
        <f>C18*G21</f>
        <v>4021.7576454877149</v>
      </c>
      <c r="I21" s="6"/>
      <c r="J21" s="3"/>
      <c r="K21" s="3">
        <f t="shared" si="3"/>
        <v>1000</v>
      </c>
    </row>
    <row r="22" spans="2:11">
      <c r="B22" s="5">
        <v>5</v>
      </c>
      <c r="C22" s="18">
        <f>$C$18^B22</f>
        <v>1.0917702153918782</v>
      </c>
      <c r="D22" s="25">
        <v>1000</v>
      </c>
      <c r="E22" s="16">
        <f>D22/C22</f>
        <v>915.94365362042925</v>
      </c>
      <c r="F22" s="18">
        <f t="shared" si="2"/>
        <v>84.056346379570755</v>
      </c>
      <c r="G22" s="3"/>
      <c r="H22" s="3"/>
      <c r="I22" s="6"/>
      <c r="J22" s="3"/>
      <c r="K22" s="3">
        <f t="shared" si="3"/>
        <v>1000</v>
      </c>
    </row>
    <row r="23" spans="2:11">
      <c r="B23" s="5"/>
      <c r="C23" s="18"/>
      <c r="D23" s="3">
        <f>SUM(D18:D22)</f>
        <v>5000</v>
      </c>
      <c r="E23" s="17">
        <f>SUM(E18:E22)</f>
        <v>4744.8792819154196</v>
      </c>
      <c r="F23" s="20">
        <f>SUM(F18:F22)</f>
        <v>255.12071808458052</v>
      </c>
      <c r="G23" s="14">
        <f>H21+E22</f>
        <v>4937.7012991081438</v>
      </c>
      <c r="H23" s="14"/>
      <c r="I23" s="6"/>
      <c r="J23" s="8">
        <f>(D23-B2)/(B2-B15)</f>
        <v>0.1111111111111111</v>
      </c>
      <c r="K23" s="4">
        <f>IRR(K17:K22)</f>
        <v>3.618024838345673E-2</v>
      </c>
    </row>
    <row r="24" spans="2:11">
      <c r="B24" s="1"/>
      <c r="C24" s="1"/>
      <c r="D24" s="1"/>
      <c r="E24" s="1"/>
      <c r="F24" s="1"/>
      <c r="G24" s="1"/>
      <c r="H24" s="15">
        <f>G23+B15</f>
        <v>4937.7012991081438</v>
      </c>
      <c r="I24" s="6"/>
      <c r="J24" s="1"/>
      <c r="K24" s="1"/>
    </row>
    <row r="25" spans="2:11">
      <c r="B25" s="30" t="s">
        <v>11</v>
      </c>
      <c r="C25" s="30"/>
      <c r="D25" s="30"/>
      <c r="E25" s="30"/>
      <c r="F25" s="30"/>
      <c r="G25" s="30"/>
      <c r="H25" s="30"/>
      <c r="J25" s="19"/>
    </row>
    <row r="26" spans="2:11" ht="15" customHeight="1">
      <c r="B26" s="30"/>
      <c r="C26" s="30"/>
      <c r="D26" s="30"/>
      <c r="E26" s="30"/>
      <c r="F26" s="30"/>
      <c r="G26" s="30"/>
      <c r="H26" s="30"/>
    </row>
    <row r="27" spans="2:11">
      <c r="G27" s="1"/>
      <c r="H27" s="1"/>
    </row>
    <row r="28" spans="2:11">
      <c r="G28" s="1"/>
      <c r="H28" s="1"/>
    </row>
    <row r="29" spans="2:11">
      <c r="G29" s="1"/>
      <c r="H29" s="1"/>
    </row>
  </sheetData>
  <mergeCells count="2">
    <mergeCell ref="G5:H5"/>
    <mergeCell ref="B25:H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استخدام مقام لتمويل التقييط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d.samir</cp:lastModifiedBy>
  <dcterms:created xsi:type="dcterms:W3CDTF">2011-04-24T10:59:45Z</dcterms:created>
  <dcterms:modified xsi:type="dcterms:W3CDTF">2011-12-15T16:48:35Z</dcterms:modified>
</cp:coreProperties>
</file>